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N_TESK_IP_14\"/>
    </mc:Choice>
  </mc:AlternateContent>
  <xr:revisionPtr revIDLastSave="0" documentId="13_ncr:1_{318C7101-E2FD-4200-9479-D6791FF81B5F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" sheetId="1" r:id="rId1"/>
  </sheets>
  <calcPr calcId="191029"/>
</workbook>
</file>

<file path=xl/calcChain.xml><?xml version="1.0" encoding="utf-8"?>
<calcChain xmlns="http://schemas.openxmlformats.org/spreadsheetml/2006/main">
  <c r="G18" i="1" l="1"/>
  <c r="G16" i="1"/>
  <c r="H13" i="1"/>
  <c r="H8" i="1"/>
</calcChain>
</file>

<file path=xl/sharedStrings.xml><?xml version="1.0" encoding="utf-8"?>
<sst xmlns="http://schemas.openxmlformats.org/spreadsheetml/2006/main" count="13" uniqueCount="13">
  <si>
    <t xml:space="preserve">Расчет стоимости инвестиционного проекта
«Приобретение лицензий типовой тиражной системы финансово-экономического управления ФЭУ, 2026 г.» </t>
  </si>
  <si>
    <t>№</t>
  </si>
  <si>
    <t>Наименование</t>
  </si>
  <si>
    <t>Размер Лицензионного вознаграждения за 1 лицензию (руб., в т.ч. НДС 20%)</t>
  </si>
  <si>
    <t>Срок действия лицензий</t>
  </si>
  <si>
    <t xml:space="preserve">Количество лицензий </t>
  </si>
  <si>
    <t>Программа для ЭВМ «Типовая тиражная система финансово-экономического управления (ТТС ФЭУ)» (простая неисключительная именная лицензия)</t>
  </si>
  <si>
    <t>с 01.07.2026 по 30.06.2029</t>
  </si>
  <si>
    <t>Программа для ЭВМ «Типовая тиражная система финансово-экономического управления (ТТС ФЭУ)» (простая неисключительная универсальная лицензия)</t>
  </si>
  <si>
    <t>*Расчет стоимости произведен на основании коммерческого предложения ООО "Интер РАО-ИТ" с учетом применения ставки НДС с  1 января 2026 года  22 %  (п. 3 ст. 164 НК РФ в ред. Федерального закона от 28.11.2025 №425-ФЗ).</t>
  </si>
  <si>
    <t>Размер Лицензионного вознаграждения (руб. без НДС )</t>
  </si>
  <si>
    <t>Итого, руб. без НДС</t>
  </si>
  <si>
    <t>Итого, руб. с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</si>
</sst>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vertical="top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vertical="top"/>
    </xf>
    <xf numFmtId="0" fontId="0" fillId="2" borderId="7" xfId="0" applyFill="1" applyBorder="1" applyAlignment="1">
      <alignment horizontal="center" vertical="top" wrapText="1"/>
    </xf>
    <xf numFmtId="0" fontId="0" fillId="2" borderId="9" xfId="0" applyFill="1" applyBorder="1" applyAlignment="1">
      <alignment vertical="top"/>
    </xf>
    <xf numFmtId="4" fontId="0" fillId="0" borderId="0" xfId="0" applyNumberFormat="1"/>
    <xf numFmtId="0" fontId="0" fillId="0" borderId="0" xfId="0" applyAlignment="1">
      <alignment horizontal="right" wrapText="1"/>
    </xf>
    <xf numFmtId="4" fontId="7" fillId="0" borderId="0" xfId="0" applyNumberFormat="1" applyFont="1"/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1"/>
  <sheetViews>
    <sheetView tabSelected="1" workbookViewId="0">
      <selection activeCell="C20" sqref="C20"/>
    </sheetView>
  </sheetViews>
  <sheetFormatPr defaultRowHeight="15" x14ac:dyDescent="0.25"/>
  <cols>
    <col min="1" max="1" width="2.140625" customWidth="1"/>
    <col min="3" max="3" width="29.42578125" customWidth="1"/>
    <col min="4" max="4" width="14.28515625" customWidth="1"/>
    <col min="5" max="5" width="33.5703125" customWidth="1"/>
    <col min="6" max="6" width="9.42578125" customWidth="1"/>
    <col min="7" max="7" width="16.5703125" customWidth="1"/>
    <col min="8" max="8" width="19.7109375" customWidth="1"/>
    <col min="11" max="11" width="13" customWidth="1"/>
    <col min="12" max="12" width="21.5703125" customWidth="1"/>
  </cols>
  <sheetData>
    <row r="2" spans="1:12" ht="70.5" customHeight="1" x14ac:dyDescent="0.25">
      <c r="A2" s="1"/>
      <c r="B2" s="46" t="s">
        <v>0</v>
      </c>
      <c r="C2" s="47"/>
      <c r="D2" s="47"/>
      <c r="E2" s="47"/>
      <c r="F2" s="47"/>
      <c r="G2" s="47"/>
      <c r="H2" s="47"/>
    </row>
    <row r="5" spans="1:12" x14ac:dyDescent="0.25">
      <c r="B5" s="48" t="s">
        <v>1</v>
      </c>
      <c r="C5" s="51" t="s">
        <v>2</v>
      </c>
      <c r="D5" s="2"/>
      <c r="E5" s="2"/>
      <c r="F5" s="3"/>
      <c r="G5" s="4"/>
      <c r="H5" s="54" t="s">
        <v>10</v>
      </c>
    </row>
    <row r="6" spans="1:12" ht="63" x14ac:dyDescent="0.25">
      <c r="B6" s="49"/>
      <c r="C6" s="52"/>
      <c r="D6" s="6" t="s">
        <v>3</v>
      </c>
      <c r="E6" s="5" t="s">
        <v>4</v>
      </c>
      <c r="F6" s="55" t="s">
        <v>5</v>
      </c>
      <c r="G6" s="56"/>
      <c r="H6" s="52"/>
    </row>
    <row r="7" spans="1:12" x14ac:dyDescent="0.25">
      <c r="B7" s="50"/>
      <c r="C7" s="53"/>
      <c r="D7" s="7"/>
      <c r="E7" s="7"/>
      <c r="F7" s="8"/>
      <c r="G7" s="9"/>
      <c r="H7" s="53"/>
    </row>
    <row r="8" spans="1:12" x14ac:dyDescent="0.25">
      <c r="B8" s="32">
        <v>1</v>
      </c>
      <c r="C8" s="35" t="s">
        <v>6</v>
      </c>
      <c r="D8" s="29">
        <v>330337.06</v>
      </c>
      <c r="E8" s="44" t="s">
        <v>7</v>
      </c>
      <c r="F8" s="38">
        <v>74</v>
      </c>
      <c r="G8" s="39"/>
      <c r="H8" s="29">
        <f>24444942.44/1.2</f>
        <v>20370785.366666667</v>
      </c>
    </row>
    <row r="9" spans="1:12" x14ac:dyDescent="0.25">
      <c r="B9" s="33"/>
      <c r="C9" s="36"/>
      <c r="D9" s="30"/>
      <c r="E9" s="44"/>
      <c r="F9" s="40"/>
      <c r="G9" s="41"/>
      <c r="H9" s="30"/>
    </row>
    <row r="10" spans="1:12" x14ac:dyDescent="0.25">
      <c r="B10" s="33"/>
      <c r="C10" s="36"/>
      <c r="D10" s="30"/>
      <c r="E10" s="44"/>
      <c r="F10" s="40"/>
      <c r="G10" s="41"/>
      <c r="H10" s="30"/>
    </row>
    <row r="11" spans="1:12" x14ac:dyDescent="0.25">
      <c r="B11" s="33"/>
      <c r="C11" s="36"/>
      <c r="D11" s="30"/>
      <c r="E11" s="44"/>
      <c r="F11" s="40"/>
      <c r="G11" s="41"/>
      <c r="H11" s="30"/>
    </row>
    <row r="12" spans="1:12" x14ac:dyDescent="0.25">
      <c r="B12" s="34"/>
      <c r="C12" s="37"/>
      <c r="D12" s="31"/>
      <c r="E12" s="44"/>
      <c r="F12" s="42"/>
      <c r="G12" s="43"/>
      <c r="H12" s="31"/>
    </row>
    <row r="13" spans="1:12" x14ac:dyDescent="0.25">
      <c r="B13" s="32">
        <v>2</v>
      </c>
      <c r="C13" s="35" t="s">
        <v>8</v>
      </c>
      <c r="D13" s="29">
        <v>770793.14</v>
      </c>
      <c r="E13" s="44"/>
      <c r="F13" s="38">
        <v>1</v>
      </c>
      <c r="G13" s="39"/>
      <c r="H13" s="29">
        <f>770793.14/1.2</f>
        <v>642327.6166666667</v>
      </c>
    </row>
    <row r="14" spans="1:12" x14ac:dyDescent="0.25">
      <c r="B14" s="33"/>
      <c r="C14" s="36"/>
      <c r="D14" s="30"/>
      <c r="E14" s="44"/>
      <c r="F14" s="40"/>
      <c r="G14" s="41"/>
      <c r="H14" s="30"/>
    </row>
    <row r="15" spans="1:12" ht="36" customHeight="1" x14ac:dyDescent="0.25">
      <c r="B15" s="34"/>
      <c r="C15" s="37"/>
      <c r="D15" s="31"/>
      <c r="E15" s="45"/>
      <c r="F15" s="42"/>
      <c r="G15" s="43"/>
      <c r="H15" s="31"/>
      <c r="L15" s="10"/>
    </row>
    <row r="16" spans="1:12" x14ac:dyDescent="0.25">
      <c r="B16" s="17"/>
      <c r="C16" s="19" t="s">
        <v>11</v>
      </c>
      <c r="D16" s="20"/>
      <c r="E16" s="20"/>
      <c r="F16" s="21"/>
      <c r="G16" s="24">
        <f>H8+H13</f>
        <v>21013112.983333334</v>
      </c>
      <c r="H16" s="25"/>
      <c r="L16" s="11"/>
    </row>
    <row r="17" spans="2:12" x14ac:dyDescent="0.25">
      <c r="B17" s="18"/>
      <c r="C17" s="22"/>
      <c r="D17" s="22"/>
      <c r="E17" s="22"/>
      <c r="F17" s="23"/>
      <c r="G17" s="26"/>
      <c r="H17" s="27"/>
    </row>
    <row r="18" spans="2:12" x14ac:dyDescent="0.25">
      <c r="B18" s="17"/>
      <c r="C18" s="57" t="s">
        <v>12</v>
      </c>
      <c r="D18" s="20"/>
      <c r="E18" s="20"/>
      <c r="F18" s="21"/>
      <c r="G18" s="24">
        <f>G16*1.22</f>
        <v>25635997.839666668</v>
      </c>
      <c r="H18" s="25"/>
      <c r="L18" s="10"/>
    </row>
    <row r="19" spans="2:12" x14ac:dyDescent="0.25">
      <c r="B19" s="18"/>
      <c r="C19" s="28"/>
      <c r="D19" s="22"/>
      <c r="E19" s="22"/>
      <c r="F19" s="23"/>
      <c r="G19" s="26"/>
      <c r="H19" s="27"/>
    </row>
    <row r="21" spans="2:12" x14ac:dyDescent="0.25">
      <c r="C21" s="15" t="s">
        <v>9</v>
      </c>
      <c r="D21" s="16"/>
      <c r="E21" s="16"/>
      <c r="F21" s="16"/>
      <c r="G21" s="16"/>
      <c r="H21" s="16"/>
    </row>
    <row r="22" spans="2:12" x14ac:dyDescent="0.25">
      <c r="C22" s="16"/>
      <c r="D22" s="16"/>
      <c r="E22" s="16"/>
      <c r="F22" s="16"/>
      <c r="G22" s="16"/>
      <c r="H22" s="16"/>
    </row>
    <row r="25" spans="2:12" x14ac:dyDescent="0.25">
      <c r="H25" s="10"/>
    </row>
    <row r="26" spans="2:12" x14ac:dyDescent="0.25">
      <c r="H26" s="10"/>
    </row>
    <row r="27" spans="2:12" x14ac:dyDescent="0.25">
      <c r="B27" s="14"/>
      <c r="C27" s="14"/>
      <c r="D27" s="12"/>
      <c r="H27" s="10"/>
    </row>
    <row r="28" spans="2:12" x14ac:dyDescent="0.25">
      <c r="B28" s="13"/>
      <c r="D28" s="12"/>
    </row>
    <row r="29" spans="2:12" x14ac:dyDescent="0.25">
      <c r="D29" s="12"/>
    </row>
    <row r="30" spans="2:12" x14ac:dyDescent="0.25">
      <c r="D30" s="12"/>
      <c r="E30" s="10"/>
    </row>
    <row r="31" spans="2:12" x14ac:dyDescent="0.25">
      <c r="D31" s="12"/>
    </row>
  </sheetData>
  <mergeCells count="24">
    <mergeCell ref="B2:H2"/>
    <mergeCell ref="B5:B7"/>
    <mergeCell ref="C5:C7"/>
    <mergeCell ref="H5:H7"/>
    <mergeCell ref="F6:G6"/>
    <mergeCell ref="H8:H12"/>
    <mergeCell ref="B13:B15"/>
    <mergeCell ref="C13:C15"/>
    <mergeCell ref="D13:D15"/>
    <mergeCell ref="F13:G15"/>
    <mergeCell ref="H13:H15"/>
    <mergeCell ref="B8:B12"/>
    <mergeCell ref="C8:C12"/>
    <mergeCell ref="D8:D12"/>
    <mergeCell ref="E8:E15"/>
    <mergeCell ref="F8:G12"/>
    <mergeCell ref="B27:C27"/>
    <mergeCell ref="C21:H22"/>
    <mergeCell ref="B16:B17"/>
    <mergeCell ref="C16:F17"/>
    <mergeCell ref="G16:H17"/>
    <mergeCell ref="B18:B19"/>
    <mergeCell ref="C18:F19"/>
    <mergeCell ref="G18:H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cp:revision>7</cp:revision>
  <dcterms:created xsi:type="dcterms:W3CDTF">2015-06-05T18:17:20Z</dcterms:created>
  <dcterms:modified xsi:type="dcterms:W3CDTF">2026-03-12T08:09:00Z</dcterms:modified>
</cp:coreProperties>
</file>